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K7\LM-63 (IES)\"/>
    </mc:Choice>
  </mc:AlternateContent>
  <xr:revisionPtr revIDLastSave="0" documentId="13_ncr:1_{4294ADE8-68D7-4E59-BC70-F1A4D2FC59BE}" xr6:coauthVersionLast="47" xr6:coauthVersionMax="47" xr10:uidLastSave="{00000000-0000-0000-0000-000000000000}"/>
  <bookViews>
    <workbookView xWindow="28702" yWindow="37" windowWidth="28995" windowHeight="157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<sst xmlns="http://schemas.openxmlformats.org/spreadsheetml/2006/main" count="25" uniqueCount="25">
  <si>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</si>
  <si>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</si>
  <si>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</si>
  <si>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</si>
  <si>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</si>
  <si>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</si>
  <si>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</si>
  <si>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</si>
  <si>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REV A AG 5/22/2025</t>
  </si>
  <si>
    <t>PMK7-2-SF-UNV-4K-CRI83-13L-PZ-L3-LD</t>
  </si>
  <si>
    <t>PMK7-2-SF-UNV-4K-CRI83-27L-PZ-L3-LD</t>
  </si>
  <si>
    <t>PMK7-4-SF-UNV-4K-CRI83-27L-PZ-L3-LD</t>
  </si>
  <si>
    <t>PMK7-4-SF-UNV-4K-CRI83-53L-PZ-L3-LD</t>
  </si>
  <si>
    <t>PMK7-6-SF-UNV-4K-CRI83-40L-PZ-L3-LD</t>
  </si>
  <si>
    <t>PMK7-6-SF-UNV-4K-CRI83-80L-PZ-L3-LD</t>
  </si>
  <si>
    <t>PMK7-8-SF-UNV-4K-CRI83-106L-PZ-L3-LD</t>
  </si>
  <si>
    <t>PMK7-8-SF-UNV-4K-CRI83-53L-PZ-L3-LD</t>
  </si>
  <si>
    <t>8677-27L</t>
  </si>
  <si>
    <t>8677-13L</t>
  </si>
  <si>
    <t>8677-53L</t>
  </si>
  <si>
    <t>8677-40L</t>
  </si>
  <si>
    <t>8677-80L</t>
  </si>
  <si>
    <t>8677-106L</t>
  </si>
  <si>
    <t>8677-4-27L</t>
  </si>
  <si>
    <t>8677-8-53L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</si>
</sst>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165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133350</xdr:colOff>
      <xdr:row>0</xdr:row>
      <xdr:rowOff>100013</xdr:rowOff>
    </xdr:from>
    <xdr:to>
      <xdr:col>10</xdr:col>
      <xdr:colOff>409784</xdr:colOff>
      <xdr:row>7</xdr:row>
      <xdr:rowOff>147892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00013"/>
          <a:ext cx="1571834" cy="1714754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571500</xdr:colOff>
      <xdr:row>0</xdr:row>
      <xdr:rowOff>133350</xdr:rowOff>
    </xdr:from>
    <xdr:to>
      <xdr:col>13</xdr:col>
      <xdr:colOff>47812</xdr:colOff>
      <xdr:row>7</xdr:row>
      <xdr:rowOff>152650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10725" y="133350"/>
          <a:ext cx="1419412" cy="1686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F23" sqref="F23:G23"/>
    </sheetView>
  </sheetViews>
  <sheetFormatPr defaultRowHeight="14.25" x14ac:dyDescent="0.45"/>
  <cols>
    <col min="1" max="1" width="10.3984375" customWidth="1"/>
    <col min="2" max="2" width="37.265625" bestFit="1" customWidth="1"/>
    <col min="6" max="6" width="11.73046875" bestFit="1" customWidth="1"/>
    <col min="7" max="7" width="12.73046875" bestFit="1" customWidth="1"/>
  </cols>
  <sheetData>
    <row r="1" spans="1:10" s="2" customFormat="1" ht="45.75" customHeight="1" x14ac:dyDescent="0.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7</v>
      </c>
      <c r="G1" s="4" t="s">
        <v>5</v>
      </c>
      <c r="H1" s="4" t="s">
        <v>6</v>
      </c>
      <c r="I1" s="3"/>
      <c r="J1" s="3"/>
    </row>
    <row r="2" spans="1:10" x14ac:dyDescent="0.45">
      <c r="A2" s="5" t="s">
        <v>18</v>
      </c>
      <c r="B2" s="6" t="s">
        <v>9</v>
      </c>
      <c r="C2" s="10">
        <v>1317.9</v>
      </c>
      <c r="D2" s="11">
        <v>12.676190476190476</v>
      </c>
      <c r="E2" s="8">
        <f>C2/D2</f>
        <v>103.9665664913599</v>
      </c>
      <c r="F2" s="9">
        <v>147.9</v>
      </c>
      <c r="G2" s="9">
        <v>50.2</v>
      </c>
      <c r="H2" s="7">
        <v>531.5</v>
      </c>
      <c r="J2" s="1"/>
    </row>
    <row r="3" spans="1:10" x14ac:dyDescent="0.45">
      <c r="A3" s="5" t="s">
        <v>17</v>
      </c>
      <c r="B3" s="6" t="s">
        <v>10</v>
      </c>
      <c r="C3" s="10">
        <v>2709.5</v>
      </c>
      <c r="D3" s="11">
        <v>26.1</v>
      </c>
      <c r="E3" s="8">
        <f>C3/D3</f>
        <v>103.81226053639845</v>
      </c>
      <c r="F3" s="9">
        <v>147.9</v>
      </c>
      <c r="G3" s="9">
        <v>50.2</v>
      </c>
      <c r="H3" s="7">
        <v>1092.7</v>
      </c>
      <c r="J3" s="1"/>
    </row>
    <row r="4" spans="1:10" x14ac:dyDescent="0.45">
      <c r="A4" s="5" t="s">
        <v>23</v>
      </c>
      <c r="B4" s="6" t="s">
        <v>11</v>
      </c>
      <c r="C4" s="10">
        <v>2701.9</v>
      </c>
      <c r="D4" s="11">
        <v>26.009615384615383</v>
      </c>
      <c r="E4" s="8">
        <f>C4/D4</f>
        <v>103.88081330868762</v>
      </c>
      <c r="F4" s="9">
        <v>147.9</v>
      </c>
      <c r="G4" s="9">
        <v>50.2</v>
      </c>
      <c r="H4" s="7">
        <v>1089.5999999999999</v>
      </c>
      <c r="J4" s="1"/>
    </row>
    <row r="5" spans="1:10" x14ac:dyDescent="0.45">
      <c r="A5" s="5" t="s">
        <v>19</v>
      </c>
      <c r="B5" s="6" t="s">
        <v>12</v>
      </c>
      <c r="C5" s="10">
        <v>5317.9</v>
      </c>
      <c r="D5" s="11">
        <v>51.233140655105977</v>
      </c>
      <c r="E5" s="8">
        <f>C5/D5</f>
        <v>103.79804813839787</v>
      </c>
      <c r="F5" s="9">
        <v>147.9</v>
      </c>
      <c r="G5" s="9">
        <v>50.2</v>
      </c>
      <c r="H5" s="7">
        <v>2144.6</v>
      </c>
      <c r="J5" s="1"/>
    </row>
    <row r="6" spans="1:10" x14ac:dyDescent="0.45">
      <c r="A6" s="5" t="s">
        <v>20</v>
      </c>
      <c r="B6" s="6" t="s">
        <v>13</v>
      </c>
      <c r="C6" s="10">
        <v>4010.2</v>
      </c>
      <c r="D6" s="11">
        <v>38.706563706563706</v>
      </c>
      <c r="E6" s="8">
        <f>C6/D6</f>
        <v>103.60516708229426</v>
      </c>
      <c r="F6" s="9">
        <v>147.9</v>
      </c>
      <c r="G6" s="9">
        <v>50.2</v>
      </c>
      <c r="H6" s="7">
        <v>1617.2</v>
      </c>
      <c r="J6" s="1"/>
    </row>
    <row r="7" spans="1:10" x14ac:dyDescent="0.45">
      <c r="A7" s="5" t="s">
        <v>21</v>
      </c>
      <c r="B7" s="6" t="s">
        <v>14</v>
      </c>
      <c r="C7" s="10">
        <v>8042.1</v>
      </c>
      <c r="D7" s="11">
        <v>77.926356589147289</v>
      </c>
      <c r="E7" s="8">
        <f>C7/D7</f>
        <v>103.20128326286994</v>
      </c>
      <c r="F7" s="9">
        <v>147.9</v>
      </c>
      <c r="G7" s="9">
        <v>50.2</v>
      </c>
      <c r="H7" s="7">
        <v>3243.2</v>
      </c>
      <c r="J7" s="1"/>
    </row>
    <row r="8" spans="1:10" x14ac:dyDescent="0.45">
      <c r="A8" s="5" t="s">
        <v>24</v>
      </c>
      <c r="B8" s="6" t="s">
        <v>16</v>
      </c>
      <c r="C8" s="10">
        <v>5327.9</v>
      </c>
      <c r="D8" s="11">
        <v>51.4</v>
      </c>
      <c r="E8" s="8">
        <f>C8/D8</f>
        <v>103.6556420233463</v>
      </c>
      <c r="F8" s="9">
        <v>147.9</v>
      </c>
      <c r="G8" s="9">
        <v>50.2</v>
      </c>
      <c r="H8" s="7">
        <v>2148.6</v>
      </c>
      <c r="J8" s="1"/>
    </row>
    <row r="9" spans="1:10" x14ac:dyDescent="0.45">
      <c r="A9" s="5" t="s">
        <v>22</v>
      </c>
      <c r="B9" s="6" t="s">
        <v>15</v>
      </c>
      <c r="C9" s="10">
        <v>10644.1</v>
      </c>
      <c r="D9" s="11">
        <v>103.1</v>
      </c>
      <c r="E9" s="8">
        <f>C9/D9</f>
        <v>103.24054316197866</v>
      </c>
      <c r="F9" s="9">
        <v>147.9</v>
      </c>
      <c r="G9" s="9">
        <v>50.2</v>
      </c>
      <c r="H9" s="7">
        <v>4292.5</v>
      </c>
      <c r="J9" s="1"/>
    </row>
    <row r="10" spans="1:10" x14ac:dyDescent="0.45">
      <c r="A10" t="s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2025-05-22T20:12:50Z</dcterms:modified>
</cp:coreProperties>
</file>